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A7ACFF85-122F-4946-BDEB-976A630C777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Exhibit H" sheetId="1" r:id="rId1"/>
  </sheets>
  <definedNames>
    <definedName name="_xlnm._FilterDatabase" localSheetId="0" hidden="1">'Exhibit H'!$A$3:$F$75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" l="1"/>
  <c r="E68" i="1"/>
  <c r="E67" i="1"/>
  <c r="E66" i="1"/>
  <c r="E54" i="1"/>
  <c r="E53" i="1"/>
  <c r="E33" i="1"/>
  <c r="E32" i="1"/>
</calcChain>
</file>

<file path=xl/sharedStrings.xml><?xml version="1.0" encoding="utf-8"?>
<sst xmlns="http://schemas.openxmlformats.org/spreadsheetml/2006/main" count="351" uniqueCount="121">
  <si>
    <t>EXHIBIT H</t>
  </si>
  <si>
    <t>Mineral Owner</t>
  </si>
  <si>
    <t>Name</t>
  </si>
  <si>
    <t>Leased
 Yes or No</t>
  </si>
  <si>
    <t>Tract Number(s)</t>
  </si>
  <si>
    <t>Tax Map Parcel ID(s)</t>
  </si>
  <si>
    <t>Surface Acres in Unit</t>
  </si>
  <si>
    <t>KENNETH MILTON LISAK AKA K. MILTON LISAK</t>
  </si>
  <si>
    <t>Y</t>
  </si>
  <si>
    <t>03-0050962.000</t>
  </si>
  <si>
    <t>03-0021038.000</t>
  </si>
  <si>
    <t>ROBERTA ESCHMAN SHREVE</t>
  </si>
  <si>
    <t>03-0021045.002</t>
  </si>
  <si>
    <t>JOHN S. LISAK, II</t>
  </si>
  <si>
    <t>03-0021045.000</t>
  </si>
  <si>
    <t>TIFFANY L. LOWE</t>
  </si>
  <si>
    <t>25-0021505.002</t>
  </si>
  <si>
    <t>TIFFANY L. LOWE - REMAINDERMAN</t>
  </si>
  <si>
    <t>25-0021505.001</t>
  </si>
  <si>
    <t>**</t>
  </si>
  <si>
    <t>CODY W. FARMER &amp; NICOLE L. FARMER</t>
  </si>
  <si>
    <t>25-0021505.000</t>
  </si>
  <si>
    <t>EVERETT J. COLER AND BETTY L. COLER - LIFE TENANT</t>
  </si>
  <si>
    <t>SAMUEL NAU</t>
  </si>
  <si>
    <t>25-0021506.002</t>
  </si>
  <si>
    <t>WEST TEXAS ENERGY ACQUISITIONS, LLC
ATTN: ANDREA GAY HOLCEK, PRESIDENT</t>
  </si>
  <si>
    <t>03-0021027.000</t>
  </si>
  <si>
    <t>03-0021331.000</t>
  </si>
  <si>
    <t>03-0021332.001</t>
  </si>
  <si>
    <t>03-0021332.000</t>
  </si>
  <si>
    <t>DENNIS F. ESCHMAN</t>
  </si>
  <si>
    <t>25-0021506.003</t>
  </si>
  <si>
    <t>25-0021506.000</t>
  </si>
  <si>
    <t>25-0021506.001</t>
  </si>
  <si>
    <t>TRUSTEES OF THE R&amp;M HEDGE FAMILY TRUST, DATED 12/22/2020
ATTN: MARLAN R. HEDGE &amp; ROSE A. HEDGE</t>
  </si>
  <si>
    <t>25-0051112.000</t>
  </si>
  <si>
    <t>TRUSTEES OF THE DAVID E. AND PATSY E. COYLE ESTATE PLANNING TRUST, DATED 5/24/2023
ATTN: DAVID E. COYLE &amp; PATSY E. COYLE</t>
  </si>
  <si>
    <t>25-0051155.000</t>
  </si>
  <si>
    <t>25-0051081.000</t>
  </si>
  <si>
    <t>25-0051082.000</t>
  </si>
  <si>
    <t>TRUSTEES OF THE COYLE LIVING TRUST, U/D/T, 8/1/2023
ATTN: CHARLES L. COYLE &amp; LAURA A. COYLE</t>
  </si>
  <si>
    <t>25-0051154.000</t>
  </si>
  <si>
    <t>JEREMY JAMES MIZIK &amp; KACEY L. MIZIK</t>
  </si>
  <si>
    <t>25-0021569.002</t>
  </si>
  <si>
    <t>BRIAN D. CROSS &amp; VICKY L. CROSS</t>
  </si>
  <si>
    <t>25-0051044.000</t>
  </si>
  <si>
    <t>JAMES P. MIZIK</t>
  </si>
  <si>
    <t>25-0021569.000</t>
  </si>
  <si>
    <t>25-0021567.000</t>
  </si>
  <si>
    <t>25-0021566.000</t>
  </si>
  <si>
    <t>ALICIA N. WALTER FKA ALICIA N. MIZIK</t>
  </si>
  <si>
    <t>25-0021569.001</t>
  </si>
  <si>
    <t>JANET SKAGGS &amp; JIM SKAGGS</t>
  </si>
  <si>
    <t>25-0021568.000</t>
  </si>
  <si>
    <t>HORN FAMILY HOLDINGS
ATTN: WILLIAM H. HORN, AUTHORIZED MEMBER</t>
  </si>
  <si>
    <t>25-0021511.000</t>
  </si>
  <si>
    <t>GOLDEN EAGLE RESOURCES II-C, LLC
ATTN: MICHAEL FAUST, AUTHORIZED REPRESENTATIVE</t>
  </si>
  <si>
    <t>LORRIE A. WAERS &amp; JOHN K. WAERS</t>
  </si>
  <si>
    <t>25-0021512.001</t>
  </si>
  <si>
    <t>JANE I. HRINKO</t>
  </si>
  <si>
    <t>25-0021512.000</t>
  </si>
  <si>
    <t>25-0021513.000</t>
  </si>
  <si>
    <t>PETERS FAMILY TRUST, DATED 2/28/2019
ATTN: LARRY B. PETERS, TRUSTEE</t>
  </si>
  <si>
    <t>25-0021564.000</t>
  </si>
  <si>
    <t>RANDY L. PATRICK &amp; JULIE BELLE CALDWELL</t>
  </si>
  <si>
    <t>25-0021565.000</t>
  </si>
  <si>
    <t>25-0021571.000</t>
  </si>
  <si>
    <t>JAMES M. MILEY &amp; BETH ANN MILEY</t>
  </si>
  <si>
    <t>25-0021562.000</t>
  </si>
  <si>
    <t>25-0021560.000</t>
  </si>
  <si>
    <t>WILLIAM J. MILEY &amp; JANELLE MILEY</t>
  </si>
  <si>
    <t>25-0021560.001</t>
  </si>
  <si>
    <t>LOLA IRENE BONEY - LIFE TENANT</t>
  </si>
  <si>
    <t>25-0021558.000</t>
  </si>
  <si>
    <t>25-0021557.000</t>
  </si>
  <si>
    <t>25-0021555.000</t>
  </si>
  <si>
    <t>25-0021556.000</t>
  </si>
  <si>
    <t>25-0021559.000</t>
  </si>
  <si>
    <t>LOLA LOISE TODD FKA LOLA LOISE DARNELL - REMAINDERMAN</t>
  </si>
  <si>
    <t>TERRY D. MILLIGAN</t>
  </si>
  <si>
    <t>25-0021554.000</t>
  </si>
  <si>
    <t>EDDIE D. FORSHEY &amp; CHRISTINE FORSHEY</t>
  </si>
  <si>
    <t>25-0051012.000</t>
  </si>
  <si>
    <t>CHARLES R. COPUS, JR.</t>
  </si>
  <si>
    <t>25-0021553.000</t>
  </si>
  <si>
    <t>CODY JAMES MILEY</t>
  </si>
  <si>
    <t>25-0021560.002</t>
  </si>
  <si>
    <t>TRUSTEES OF HOSKINSVILLE CEMETERY ASSOCIATION
ATTN: GARY W. COYLE</t>
  </si>
  <si>
    <t>25-0021561.000</t>
  </si>
  <si>
    <t>TRUSTEES OF RAGANS CHAPEL MUTUAL CEMETERY ASSOCIATION
ATTN: GARY W. COYLE</t>
  </si>
  <si>
    <t>47A</t>
  </si>
  <si>
    <t>25-0051235.000</t>
  </si>
  <si>
    <t>RAGANS CHAPEL
ATTN: GARY W. COYLE</t>
  </si>
  <si>
    <t>47B</t>
  </si>
  <si>
    <t>TRUSTEES OF THE DALE J. LOTHES AND DONNA J. LOTHES LIVING TRUST, DATED 10/15/1997
ATTN: CAROLYN JOHNSON; LINDA LOTHES; ABBY MERROW; &amp; MELODY LOTHES</t>
  </si>
  <si>
    <t>25-0021573.001</t>
  </si>
  <si>
    <t>25-0021573.000</t>
  </si>
  <si>
    <t>25-0051232.000</t>
  </si>
  <si>
    <t>25-0021587.000</t>
  </si>
  <si>
    <t>CHARLES R. COPUS, III, &amp; KELSEY E. COPUS, FKA KELSEY E. MCKINZIE</t>
  </si>
  <si>
    <t>25-0021553.001</t>
  </si>
  <si>
    <t>UNITED SURFACE &amp; MINERALS, LLC</t>
  </si>
  <si>
    <t>25-0051212.000</t>
  </si>
  <si>
    <t>MELISSA NAU</t>
  </si>
  <si>
    <t>CARLA NAU-REDMAN</t>
  </si>
  <si>
    <t>MICHELE BATES</t>
  </si>
  <si>
    <t>CARL W. GEARY, JR., &amp; KATHLEEN L. GEARY</t>
  </si>
  <si>
    <t>25-0021609.000</t>
  </si>
  <si>
    <t>GATEWAY ROYALTY VI, LLC
ATTN: CHRIS OLDHAM, PRESIDENT</t>
  </si>
  <si>
    <t>25-0021607.002</t>
  </si>
  <si>
    <t>25-0021607.001</t>
  </si>
  <si>
    <t>25-0021605.000</t>
  </si>
  <si>
    <t>25-0021607.000</t>
  </si>
  <si>
    <t>25-0021590.000</t>
  </si>
  <si>
    <t>Working Interest Owners</t>
  </si>
  <si>
    <t>GULFPORT APPALACHIA, LLC
ATTN: STUART MCLAIN, DIRECTOR OF LAND</t>
  </si>
  <si>
    <t>EAP OHIO, LLC
MICHAEL MAGILTON, CHIEF FINANCIAL OFFICER</t>
  </si>
  <si>
    <t>EOG RESOURCES, INC.
ATTN: CHUCK WALTON</t>
  </si>
  <si>
    <t>Potential Mineral Interest and Working Interest Owners</t>
  </si>
  <si>
    <t>DAVID E. COYLE AND PATSY E. COYLE - LIFE TENANTS</t>
  </si>
  <si>
    <t>GARY D. BAKER, SR.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</si>
</sst>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0"/>
      <color rgb="FF000000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14" xfId="0" applyFont="1" applyBorder="1"/>
    <xf numFmtId="0" fontId="4" fillId="0" borderId="13" xfId="0" applyFont="1" applyBorder="1" applyAlignment="1">
      <alignment horizontal="center"/>
    </xf>
    <xf numFmtId="0" fontId="2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/>
    <xf numFmtId="165" fontId="4" fillId="0" borderId="0" xfId="0" applyNumberFormat="1" applyFont="1" applyAlignment="1">
      <alignment wrapText="1"/>
    </xf>
    <xf numFmtId="1" fontId="4" fillId="0" borderId="0" xfId="0" applyNumberFormat="1" applyFont="1"/>
    <xf numFmtId="165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9172-8B70-4A96-A79F-36D9F057BD5B}">
  <sheetPr>
    <pageSetUpPr fitToPage="1"/>
  </sheetPr>
  <dimension ref="A1:F147"/>
  <sheetViews>
    <sheetView tabSelected="1" topLeftCell="A42" zoomScale="80" zoomScaleNormal="80" workbookViewId="0">
      <selection activeCell="G70" sqref="G70"/>
    </sheetView>
  </sheetViews>
  <sheetFormatPr defaultColWidth="8.88671875" defaultRowHeight="15.6" x14ac:dyDescent="0.3"/>
  <cols>
    <col min="1" max="1" width="58.5546875" style="15" customWidth="1"/>
    <col min="2" max="2" width="8.88671875" style="15"/>
    <col min="3" max="3" width="21.44140625" style="15" customWidth="1"/>
    <col min="4" max="4" width="27.88671875" style="15" customWidth="1"/>
    <col min="5" max="5" width="28" style="15" customWidth="1"/>
    <col min="6" max="16384" width="8.88671875" style="15"/>
  </cols>
  <sheetData>
    <row r="1" spans="1:6" x14ac:dyDescent="0.3">
      <c r="A1" s="11" t="s">
        <v>0</v>
      </c>
      <c r="B1" s="10"/>
      <c r="C1" s="10"/>
      <c r="D1" s="10"/>
      <c r="E1" s="10"/>
    </row>
    <row r="2" spans="1:6" x14ac:dyDescent="0.3">
      <c r="A2" s="9" t="s">
        <v>1</v>
      </c>
      <c r="B2" s="10"/>
      <c r="C2" s="10"/>
      <c r="D2" s="10"/>
      <c r="E2" s="8"/>
    </row>
    <row r="3" spans="1:6" ht="46.8" x14ac:dyDescent="0.3">
      <c r="A3" s="16" t="s">
        <v>2</v>
      </c>
      <c r="B3" s="17" t="s">
        <v>3</v>
      </c>
      <c r="C3" s="18" t="s">
        <v>4</v>
      </c>
      <c r="D3" s="19" t="s">
        <v>5</v>
      </c>
      <c r="E3" s="20" t="s">
        <v>6</v>
      </c>
      <c r="F3" s="21"/>
    </row>
    <row r="4" spans="1:6" s="25" customFormat="1" x14ac:dyDescent="0.3">
      <c r="A4" s="7" t="s">
        <v>7</v>
      </c>
      <c r="B4" s="22" t="s">
        <v>8</v>
      </c>
      <c r="C4" s="23">
        <v>1</v>
      </c>
      <c r="D4" s="24" t="s">
        <v>9</v>
      </c>
      <c r="E4" s="22">
        <v>0.13650000000000001</v>
      </c>
    </row>
    <row r="5" spans="1:6" s="25" customFormat="1" x14ac:dyDescent="0.3">
      <c r="A5" s="6"/>
      <c r="B5" s="22" t="s">
        <v>8</v>
      </c>
      <c r="C5" s="22">
        <v>9</v>
      </c>
      <c r="D5" s="22" t="s">
        <v>10</v>
      </c>
      <c r="E5" s="22">
        <v>16.978200000000001</v>
      </c>
    </row>
    <row r="6" spans="1:6" s="25" customFormat="1" x14ac:dyDescent="0.3">
      <c r="A6" s="26" t="s">
        <v>11</v>
      </c>
      <c r="B6" s="22" t="s">
        <v>8</v>
      </c>
      <c r="C6" s="23">
        <v>2</v>
      </c>
      <c r="D6" s="24" t="s">
        <v>12</v>
      </c>
      <c r="E6" s="22">
        <v>0.1043</v>
      </c>
    </row>
    <row r="7" spans="1:6" s="25" customFormat="1" x14ac:dyDescent="0.3">
      <c r="A7" s="27" t="s">
        <v>13</v>
      </c>
      <c r="B7" s="22" t="s">
        <v>8</v>
      </c>
      <c r="C7" s="22">
        <v>3</v>
      </c>
      <c r="D7" s="24" t="s">
        <v>14</v>
      </c>
      <c r="E7" s="22">
        <v>13.463699999999999</v>
      </c>
    </row>
    <row r="8" spans="1:6" s="25" customFormat="1" x14ac:dyDescent="0.3">
      <c r="A8" s="27" t="s">
        <v>15</v>
      </c>
      <c r="B8" s="22" t="s">
        <v>8</v>
      </c>
      <c r="C8" s="22">
        <v>4</v>
      </c>
      <c r="D8" s="22" t="s">
        <v>16</v>
      </c>
      <c r="E8" s="22">
        <v>24.2651</v>
      </c>
    </row>
    <row r="9" spans="1:6" s="25" customFormat="1" x14ac:dyDescent="0.3">
      <c r="A9" s="27" t="s">
        <v>17</v>
      </c>
      <c r="B9" s="22" t="s">
        <v>8</v>
      </c>
      <c r="C9" s="22">
        <v>6</v>
      </c>
      <c r="D9" s="22" t="s">
        <v>18</v>
      </c>
      <c r="E9" s="28" t="s">
        <v>19</v>
      </c>
    </row>
    <row r="10" spans="1:6" s="25" customFormat="1" x14ac:dyDescent="0.3">
      <c r="A10" s="27" t="s">
        <v>20</v>
      </c>
      <c r="B10" s="22" t="s">
        <v>8</v>
      </c>
      <c r="C10" s="22">
        <v>5</v>
      </c>
      <c r="D10" s="24" t="s">
        <v>21</v>
      </c>
      <c r="E10" s="22">
        <v>1.1000000000000001E-3</v>
      </c>
    </row>
    <row r="11" spans="1:6" s="25" customFormat="1" ht="31.2" x14ac:dyDescent="0.3">
      <c r="A11" s="27" t="s">
        <v>22</v>
      </c>
      <c r="B11" s="22" t="s">
        <v>8</v>
      </c>
      <c r="C11" s="22">
        <v>6</v>
      </c>
      <c r="D11" s="22" t="s">
        <v>18</v>
      </c>
      <c r="E11" s="22">
        <v>4.1224999999999996</v>
      </c>
    </row>
    <row r="12" spans="1:6" s="25" customFormat="1" x14ac:dyDescent="0.3">
      <c r="A12" s="27" t="s">
        <v>23</v>
      </c>
      <c r="B12" s="22" t="s">
        <v>8</v>
      </c>
      <c r="C12" s="22">
        <v>7</v>
      </c>
      <c r="D12" s="24" t="s">
        <v>24</v>
      </c>
      <c r="E12" s="22">
        <v>37.008299999999998</v>
      </c>
    </row>
    <row r="13" spans="1:6" s="25" customFormat="1" x14ac:dyDescent="0.3">
      <c r="A13" s="14" t="s">
        <v>25</v>
      </c>
      <c r="B13" s="22" t="s">
        <v>8</v>
      </c>
      <c r="C13" s="22">
        <v>8</v>
      </c>
      <c r="D13" s="22" t="s">
        <v>26</v>
      </c>
      <c r="E13" s="22">
        <v>28.245699999999999</v>
      </c>
    </row>
    <row r="14" spans="1:6" s="25" customFormat="1" x14ac:dyDescent="0.3">
      <c r="A14" s="13"/>
      <c r="B14" s="22" t="s">
        <v>8</v>
      </c>
      <c r="C14" s="22">
        <v>10</v>
      </c>
      <c r="D14" s="29" t="s">
        <v>27</v>
      </c>
      <c r="E14" s="30">
        <v>5.1672000000000002</v>
      </c>
    </row>
    <row r="15" spans="1:6" s="25" customFormat="1" x14ac:dyDescent="0.3">
      <c r="A15" s="13"/>
      <c r="B15" s="22" t="s">
        <v>8</v>
      </c>
      <c r="C15" s="22">
        <v>11</v>
      </c>
      <c r="D15" s="24" t="s">
        <v>28</v>
      </c>
      <c r="E15" s="22">
        <v>16.568999999999999</v>
      </c>
    </row>
    <row r="16" spans="1:6" s="25" customFormat="1" x14ac:dyDescent="0.3">
      <c r="A16" s="12"/>
      <c r="B16" s="22" t="s">
        <v>8</v>
      </c>
      <c r="C16" s="22">
        <v>18</v>
      </c>
      <c r="D16" s="22" t="s">
        <v>29</v>
      </c>
      <c r="E16" s="22">
        <v>1.671</v>
      </c>
    </row>
    <row r="17" spans="1:5" s="25" customFormat="1" x14ac:dyDescent="0.3">
      <c r="A17" s="14" t="s">
        <v>30</v>
      </c>
      <c r="B17" s="22" t="s">
        <v>8</v>
      </c>
      <c r="C17" s="22">
        <v>12</v>
      </c>
      <c r="D17" s="24" t="s">
        <v>31</v>
      </c>
      <c r="E17" s="22">
        <v>14.2859</v>
      </c>
    </row>
    <row r="18" spans="1:5" s="25" customFormat="1" x14ac:dyDescent="0.3">
      <c r="A18" s="13"/>
      <c r="B18" s="22" t="s">
        <v>8</v>
      </c>
      <c r="C18" s="22">
        <v>14</v>
      </c>
      <c r="D18" s="22" t="s">
        <v>32</v>
      </c>
      <c r="E18" s="22">
        <v>11.3606</v>
      </c>
    </row>
    <row r="19" spans="1:5" s="25" customFormat="1" x14ac:dyDescent="0.3">
      <c r="A19" s="12"/>
      <c r="B19" s="22" t="s">
        <v>8</v>
      </c>
      <c r="C19" s="22">
        <v>15</v>
      </c>
      <c r="D19" s="22" t="s">
        <v>33</v>
      </c>
      <c r="E19" s="22">
        <v>1.3386</v>
      </c>
    </row>
    <row r="20" spans="1:5" s="25" customFormat="1" ht="46.8" x14ac:dyDescent="0.3">
      <c r="A20" s="27" t="s">
        <v>34</v>
      </c>
      <c r="B20" s="22" t="s">
        <v>8</v>
      </c>
      <c r="C20" s="22">
        <v>13</v>
      </c>
      <c r="D20" s="22" t="s">
        <v>35</v>
      </c>
      <c r="E20" s="22">
        <v>2.3227000000000002</v>
      </c>
    </row>
    <row r="21" spans="1:5" s="25" customFormat="1" x14ac:dyDescent="0.3">
      <c r="A21" s="14" t="s">
        <v>36</v>
      </c>
      <c r="B21" s="22" t="s">
        <v>8</v>
      </c>
      <c r="C21" s="22">
        <v>16</v>
      </c>
      <c r="D21" s="22" t="s">
        <v>37</v>
      </c>
      <c r="E21" s="22">
        <v>2.6831999999999998</v>
      </c>
    </row>
    <row r="22" spans="1:5" s="25" customFormat="1" x14ac:dyDescent="0.3">
      <c r="A22" s="13"/>
      <c r="B22" s="22" t="s">
        <v>8</v>
      </c>
      <c r="C22" s="22">
        <v>20</v>
      </c>
      <c r="D22" s="22" t="s">
        <v>38</v>
      </c>
      <c r="E22" s="22">
        <v>37.447099999999999</v>
      </c>
    </row>
    <row r="23" spans="1:5" s="25" customFormat="1" x14ac:dyDescent="0.3">
      <c r="A23" s="12"/>
      <c r="B23" s="22" t="s">
        <v>8</v>
      </c>
      <c r="C23" s="22">
        <v>21</v>
      </c>
      <c r="D23" s="22" t="s">
        <v>39</v>
      </c>
      <c r="E23" s="22">
        <v>2.4237000000000002</v>
      </c>
    </row>
    <row r="24" spans="1:5" s="25" customFormat="1" ht="46.8" x14ac:dyDescent="0.3">
      <c r="A24" s="27" t="s">
        <v>40</v>
      </c>
      <c r="B24" s="22" t="s">
        <v>8</v>
      </c>
      <c r="C24" s="22">
        <v>17</v>
      </c>
      <c r="D24" s="22" t="s">
        <v>41</v>
      </c>
      <c r="E24" s="22">
        <v>34.820399999999999</v>
      </c>
    </row>
    <row r="25" spans="1:5" s="25" customFormat="1" x14ac:dyDescent="0.3">
      <c r="A25" s="27" t="s">
        <v>42</v>
      </c>
      <c r="B25" s="22" t="s">
        <v>8</v>
      </c>
      <c r="C25" s="22">
        <v>19</v>
      </c>
      <c r="D25" s="22" t="s">
        <v>43</v>
      </c>
      <c r="E25" s="22">
        <v>4.5655999999999999</v>
      </c>
    </row>
    <row r="26" spans="1:5" s="25" customFormat="1" x14ac:dyDescent="0.3">
      <c r="A26" s="27" t="s">
        <v>44</v>
      </c>
      <c r="B26" s="22" t="s">
        <v>8</v>
      </c>
      <c r="C26" s="22">
        <v>22</v>
      </c>
      <c r="D26" s="22" t="s">
        <v>45</v>
      </c>
      <c r="E26" s="22">
        <v>16.6692</v>
      </c>
    </row>
    <row r="27" spans="1:5" s="25" customFormat="1" x14ac:dyDescent="0.3">
      <c r="A27" s="14" t="s">
        <v>46</v>
      </c>
      <c r="B27" s="22" t="s">
        <v>8</v>
      </c>
      <c r="C27" s="22">
        <v>23</v>
      </c>
      <c r="D27" s="22" t="s">
        <v>47</v>
      </c>
      <c r="E27" s="22">
        <v>73.733000000000004</v>
      </c>
    </row>
    <row r="28" spans="1:5" s="25" customFormat="1" x14ac:dyDescent="0.3">
      <c r="A28" s="13"/>
      <c r="B28" s="22" t="s">
        <v>8</v>
      </c>
      <c r="C28" s="22">
        <v>25</v>
      </c>
      <c r="D28" s="22" t="s">
        <v>48</v>
      </c>
      <c r="E28" s="22">
        <v>5.6993999999999998</v>
      </c>
    </row>
    <row r="29" spans="1:5" s="25" customFormat="1" x14ac:dyDescent="0.3">
      <c r="A29" s="12"/>
      <c r="B29" s="22" t="s">
        <v>8</v>
      </c>
      <c r="C29" s="22">
        <v>31</v>
      </c>
      <c r="D29" s="22" t="s">
        <v>49</v>
      </c>
      <c r="E29" s="22">
        <v>8.1199999999999994E-2</v>
      </c>
    </row>
    <row r="30" spans="1:5" s="25" customFormat="1" x14ac:dyDescent="0.3">
      <c r="A30" s="27" t="s">
        <v>50</v>
      </c>
      <c r="B30" s="22" t="s">
        <v>8</v>
      </c>
      <c r="C30" s="22">
        <v>24</v>
      </c>
      <c r="D30" s="22" t="s">
        <v>51</v>
      </c>
      <c r="E30" s="22">
        <v>0.98240000000000005</v>
      </c>
    </row>
    <row r="31" spans="1:5" s="25" customFormat="1" x14ac:dyDescent="0.3">
      <c r="A31" s="27" t="s">
        <v>52</v>
      </c>
      <c r="B31" s="22" t="s">
        <v>8</v>
      </c>
      <c r="C31" s="22">
        <v>26</v>
      </c>
      <c r="D31" s="22" t="s">
        <v>53</v>
      </c>
      <c r="E31" s="22">
        <v>28.831099999999999</v>
      </c>
    </row>
    <row r="32" spans="1:5" s="25" customFormat="1" ht="31.2" x14ac:dyDescent="0.3">
      <c r="A32" s="27" t="s">
        <v>54</v>
      </c>
      <c r="B32" s="22" t="s">
        <v>8</v>
      </c>
      <c r="C32" s="22">
        <v>27</v>
      </c>
      <c r="D32" s="22" t="s">
        <v>55</v>
      </c>
      <c r="E32" s="22">
        <f>54.9563*0.5</f>
        <v>27.478149999999999</v>
      </c>
    </row>
    <row r="33" spans="1:5" s="25" customFormat="1" ht="46.8" x14ac:dyDescent="0.3">
      <c r="A33" s="27" t="s">
        <v>56</v>
      </c>
      <c r="B33" s="22" t="s">
        <v>8</v>
      </c>
      <c r="C33" s="22">
        <v>27</v>
      </c>
      <c r="D33" s="22" t="s">
        <v>55</v>
      </c>
      <c r="E33" s="22">
        <f>54.9563*0.5</f>
        <v>27.478149999999999</v>
      </c>
    </row>
    <row r="34" spans="1:5" s="25" customFormat="1" x14ac:dyDescent="0.3">
      <c r="A34" s="27" t="s">
        <v>57</v>
      </c>
      <c r="B34" s="22" t="s">
        <v>8</v>
      </c>
      <c r="C34" s="22">
        <v>28</v>
      </c>
      <c r="D34" s="22" t="s">
        <v>58</v>
      </c>
      <c r="E34" s="22">
        <v>2.9666000000000001</v>
      </c>
    </row>
    <row r="35" spans="1:5" s="25" customFormat="1" x14ac:dyDescent="0.3">
      <c r="A35" s="14" t="s">
        <v>59</v>
      </c>
      <c r="B35" s="22" t="s">
        <v>8</v>
      </c>
      <c r="C35" s="22">
        <v>29</v>
      </c>
      <c r="D35" s="24" t="s">
        <v>60</v>
      </c>
      <c r="E35" s="22">
        <v>90.377700000000004</v>
      </c>
    </row>
    <row r="36" spans="1:5" s="25" customFormat="1" x14ac:dyDescent="0.3">
      <c r="A36" s="12"/>
      <c r="B36" s="22" t="s">
        <v>8</v>
      </c>
      <c r="C36" s="22">
        <v>38</v>
      </c>
      <c r="D36" s="24" t="s">
        <v>61</v>
      </c>
      <c r="E36" s="22">
        <v>2.4104000000000001</v>
      </c>
    </row>
    <row r="37" spans="1:5" s="25" customFormat="1" ht="31.2" x14ac:dyDescent="0.3">
      <c r="A37" s="27" t="s">
        <v>62</v>
      </c>
      <c r="B37" s="22" t="s">
        <v>8</v>
      </c>
      <c r="C37" s="22">
        <v>30</v>
      </c>
      <c r="D37" s="24" t="s">
        <v>63</v>
      </c>
      <c r="E37" s="22">
        <v>47.406999999999996</v>
      </c>
    </row>
    <row r="38" spans="1:5" s="25" customFormat="1" x14ac:dyDescent="0.3">
      <c r="A38" s="14" t="s">
        <v>64</v>
      </c>
      <c r="B38" s="22" t="s">
        <v>8</v>
      </c>
      <c r="C38" s="22">
        <v>32</v>
      </c>
      <c r="D38" s="22" t="s">
        <v>65</v>
      </c>
      <c r="E38" s="22">
        <v>2.0263</v>
      </c>
    </row>
    <row r="39" spans="1:5" s="25" customFormat="1" x14ac:dyDescent="0.3">
      <c r="A39" s="12"/>
      <c r="B39" s="22" t="s">
        <v>8</v>
      </c>
      <c r="C39" s="22">
        <v>33</v>
      </c>
      <c r="D39" s="22" t="s">
        <v>66</v>
      </c>
      <c r="E39" s="22">
        <v>5.3738000000000001</v>
      </c>
    </row>
    <row r="40" spans="1:5" s="25" customFormat="1" x14ac:dyDescent="0.3">
      <c r="A40" s="14" t="s">
        <v>67</v>
      </c>
      <c r="B40" s="22" t="s">
        <v>8</v>
      </c>
      <c r="C40" s="22">
        <v>34</v>
      </c>
      <c r="D40" s="24" t="s">
        <v>68</v>
      </c>
      <c r="E40" s="22">
        <v>3.3336000000000001</v>
      </c>
    </row>
    <row r="41" spans="1:5" s="25" customFormat="1" x14ac:dyDescent="0.3">
      <c r="A41" s="12"/>
      <c r="B41" s="22" t="s">
        <v>8</v>
      </c>
      <c r="C41" s="22">
        <v>36</v>
      </c>
      <c r="D41" s="22" t="s">
        <v>69</v>
      </c>
      <c r="E41" s="22">
        <v>65.473100000000002</v>
      </c>
    </row>
    <row r="42" spans="1:5" s="25" customFormat="1" x14ac:dyDescent="0.3">
      <c r="A42" s="31" t="s">
        <v>70</v>
      </c>
      <c r="B42" s="22" t="s">
        <v>8</v>
      </c>
      <c r="C42" s="22">
        <v>35</v>
      </c>
      <c r="D42" s="22" t="s">
        <v>71</v>
      </c>
      <c r="E42" s="22">
        <v>1.218</v>
      </c>
    </row>
    <row r="43" spans="1:5" s="25" customFormat="1" x14ac:dyDescent="0.3">
      <c r="A43" s="14" t="s">
        <v>72</v>
      </c>
      <c r="B43" s="22" t="s">
        <v>8</v>
      </c>
      <c r="C43" s="22">
        <v>37</v>
      </c>
      <c r="D43" s="22" t="s">
        <v>73</v>
      </c>
      <c r="E43" s="22">
        <v>18.363</v>
      </c>
    </row>
    <row r="44" spans="1:5" s="25" customFormat="1" x14ac:dyDescent="0.3">
      <c r="A44" s="13"/>
      <c r="B44" s="22" t="s">
        <v>8</v>
      </c>
      <c r="C44" s="22">
        <v>51</v>
      </c>
      <c r="D44" s="22" t="s">
        <v>74</v>
      </c>
      <c r="E44" s="22">
        <v>20.4971</v>
      </c>
    </row>
    <row r="45" spans="1:5" s="25" customFormat="1" x14ac:dyDescent="0.3">
      <c r="A45" s="13"/>
      <c r="B45" s="22" t="s">
        <v>8</v>
      </c>
      <c r="C45" s="22">
        <v>39</v>
      </c>
      <c r="D45" s="22" t="s">
        <v>75</v>
      </c>
      <c r="E45" s="22">
        <v>12.933999999999999</v>
      </c>
    </row>
    <row r="46" spans="1:5" s="25" customFormat="1" x14ac:dyDescent="0.3">
      <c r="A46" s="13"/>
      <c r="B46" s="22" t="s">
        <v>8</v>
      </c>
      <c r="C46" s="22">
        <v>43</v>
      </c>
      <c r="D46" s="22" t="s">
        <v>76</v>
      </c>
      <c r="E46" s="22">
        <v>11.627599999999999</v>
      </c>
    </row>
    <row r="47" spans="1:5" s="25" customFormat="1" x14ac:dyDescent="0.3">
      <c r="A47" s="12"/>
      <c r="B47" s="22" t="s">
        <v>8</v>
      </c>
      <c r="C47" s="22">
        <v>44</v>
      </c>
      <c r="D47" s="22" t="s">
        <v>77</v>
      </c>
      <c r="E47" s="22">
        <v>7.3860999999999999</v>
      </c>
    </row>
    <row r="48" spans="1:5" s="25" customFormat="1" x14ac:dyDescent="0.3">
      <c r="A48" s="14" t="s">
        <v>78</v>
      </c>
      <c r="B48" s="22" t="s">
        <v>8</v>
      </c>
      <c r="C48" s="22">
        <v>37</v>
      </c>
      <c r="D48" s="22" t="s">
        <v>73</v>
      </c>
      <c r="E48" s="28" t="s">
        <v>19</v>
      </c>
    </row>
    <row r="49" spans="1:5" s="25" customFormat="1" x14ac:dyDescent="0.3">
      <c r="A49" s="13"/>
      <c r="B49" s="22" t="s">
        <v>8</v>
      </c>
      <c r="C49" s="22">
        <v>39</v>
      </c>
      <c r="D49" s="22" t="s">
        <v>75</v>
      </c>
      <c r="E49" s="28" t="s">
        <v>19</v>
      </c>
    </row>
    <row r="50" spans="1:5" s="25" customFormat="1" x14ac:dyDescent="0.3">
      <c r="A50" s="13"/>
      <c r="B50" s="22" t="s">
        <v>8</v>
      </c>
      <c r="C50" s="22">
        <v>43</v>
      </c>
      <c r="D50" s="22" t="s">
        <v>76</v>
      </c>
      <c r="E50" s="28" t="s">
        <v>19</v>
      </c>
    </row>
    <row r="51" spans="1:5" s="25" customFormat="1" x14ac:dyDescent="0.3">
      <c r="A51" s="13"/>
      <c r="B51" s="22" t="s">
        <v>8</v>
      </c>
      <c r="C51" s="22">
        <v>44</v>
      </c>
      <c r="D51" s="22" t="s">
        <v>77</v>
      </c>
      <c r="E51" s="28" t="s">
        <v>19</v>
      </c>
    </row>
    <row r="52" spans="1:5" s="25" customFormat="1" x14ac:dyDescent="0.3">
      <c r="A52" s="12"/>
      <c r="B52" s="22" t="s">
        <v>8</v>
      </c>
      <c r="C52" s="22">
        <v>51</v>
      </c>
      <c r="D52" s="22" t="s">
        <v>74</v>
      </c>
      <c r="E52" s="28" t="s">
        <v>19</v>
      </c>
    </row>
    <row r="53" spans="1:5" s="25" customFormat="1" x14ac:dyDescent="0.3">
      <c r="A53" s="27" t="s">
        <v>79</v>
      </c>
      <c r="B53" s="22" t="s">
        <v>8</v>
      </c>
      <c r="C53" s="22">
        <v>40</v>
      </c>
      <c r="D53" s="22" t="s">
        <v>80</v>
      </c>
      <c r="E53" s="22">
        <f>1.675*0.5</f>
        <v>0.83750000000000002</v>
      </c>
    </row>
    <row r="54" spans="1:5" s="25" customFormat="1" x14ac:dyDescent="0.3">
      <c r="A54" s="2" t="s">
        <v>81</v>
      </c>
      <c r="B54" s="22" t="s">
        <v>8</v>
      </c>
      <c r="C54" s="22">
        <v>40</v>
      </c>
      <c r="D54" s="22" t="s">
        <v>80</v>
      </c>
      <c r="E54" s="22">
        <f>1.675*0.5</f>
        <v>0.83750000000000002</v>
      </c>
    </row>
    <row r="55" spans="1:5" s="25" customFormat="1" x14ac:dyDescent="0.3">
      <c r="A55" s="1"/>
      <c r="B55" s="22" t="s">
        <v>8</v>
      </c>
      <c r="C55" s="22">
        <v>41</v>
      </c>
      <c r="D55" s="22" t="s">
        <v>82</v>
      </c>
      <c r="E55" s="22">
        <v>0.46050000000000002</v>
      </c>
    </row>
    <row r="56" spans="1:5" s="25" customFormat="1" x14ac:dyDescent="0.3">
      <c r="A56" s="27" t="s">
        <v>83</v>
      </c>
      <c r="B56" s="22" t="s">
        <v>8</v>
      </c>
      <c r="C56" s="22">
        <v>42</v>
      </c>
      <c r="D56" s="22" t="s">
        <v>84</v>
      </c>
      <c r="E56" s="22">
        <v>7.5568</v>
      </c>
    </row>
    <row r="57" spans="1:5" s="25" customFormat="1" x14ac:dyDescent="0.3">
      <c r="A57" s="31" t="s">
        <v>85</v>
      </c>
      <c r="B57" s="22" t="s">
        <v>8</v>
      </c>
      <c r="C57" s="22">
        <v>45</v>
      </c>
      <c r="D57" s="22" t="s">
        <v>86</v>
      </c>
      <c r="E57" s="22">
        <v>3.4998</v>
      </c>
    </row>
    <row r="58" spans="1:5" s="25" customFormat="1" ht="46.8" x14ac:dyDescent="0.3">
      <c r="A58" s="27" t="s">
        <v>87</v>
      </c>
      <c r="B58" s="22" t="s">
        <v>8</v>
      </c>
      <c r="C58" s="22">
        <v>46</v>
      </c>
      <c r="D58" s="22" t="s">
        <v>88</v>
      </c>
      <c r="E58" s="22">
        <v>3.7629000000000001</v>
      </c>
    </row>
    <row r="59" spans="1:5" s="25" customFormat="1" ht="46.8" x14ac:dyDescent="0.3">
      <c r="A59" s="27" t="s">
        <v>89</v>
      </c>
      <c r="B59" s="22" t="s">
        <v>8</v>
      </c>
      <c r="C59" s="22" t="s">
        <v>90</v>
      </c>
      <c r="D59" s="24" t="s">
        <v>91</v>
      </c>
      <c r="E59" s="22">
        <v>3.0676999999999999</v>
      </c>
    </row>
    <row r="60" spans="1:5" s="25" customFormat="1" ht="31.2" x14ac:dyDescent="0.3">
      <c r="A60" s="27" t="s">
        <v>92</v>
      </c>
      <c r="B60" s="22" t="s">
        <v>8</v>
      </c>
      <c r="C60" s="22" t="s">
        <v>93</v>
      </c>
      <c r="D60" s="22" t="s">
        <v>91</v>
      </c>
      <c r="E60" s="22">
        <v>0.3392</v>
      </c>
    </row>
    <row r="61" spans="1:5" s="25" customFormat="1" x14ac:dyDescent="0.3">
      <c r="A61" s="14" t="s">
        <v>94</v>
      </c>
      <c r="B61" s="22" t="s">
        <v>8</v>
      </c>
      <c r="C61" s="22">
        <v>48</v>
      </c>
      <c r="D61" s="22" t="s">
        <v>95</v>
      </c>
      <c r="E61" s="22">
        <v>1.3940999999999999</v>
      </c>
    </row>
    <row r="62" spans="1:5" s="25" customFormat="1" x14ac:dyDescent="0.3">
      <c r="A62" s="13"/>
      <c r="B62" s="22" t="s">
        <v>8</v>
      </c>
      <c r="C62" s="22">
        <v>49</v>
      </c>
      <c r="D62" s="22" t="s">
        <v>96</v>
      </c>
      <c r="E62" s="22">
        <v>26.025400000000001</v>
      </c>
    </row>
    <row r="63" spans="1:5" s="25" customFormat="1" x14ac:dyDescent="0.3">
      <c r="A63" s="13"/>
      <c r="B63" s="22" t="s">
        <v>8</v>
      </c>
      <c r="C63" s="22">
        <v>50</v>
      </c>
      <c r="D63" s="22" t="s">
        <v>97</v>
      </c>
      <c r="E63" s="22">
        <v>9.4510000000000005</v>
      </c>
    </row>
    <row r="64" spans="1:5" s="25" customFormat="1" x14ac:dyDescent="0.3">
      <c r="A64" s="12"/>
      <c r="B64" s="22" t="s">
        <v>8</v>
      </c>
      <c r="C64" s="22">
        <v>57</v>
      </c>
      <c r="D64" s="24" t="s">
        <v>98</v>
      </c>
      <c r="E64" s="22">
        <v>37.563200000000002</v>
      </c>
    </row>
    <row r="65" spans="1:6" s="25" customFormat="1" ht="31.2" x14ac:dyDescent="0.3">
      <c r="A65" s="27" t="s">
        <v>99</v>
      </c>
      <c r="B65" s="22" t="s">
        <v>8</v>
      </c>
      <c r="C65" s="22">
        <v>52</v>
      </c>
      <c r="D65" s="22" t="s">
        <v>100</v>
      </c>
      <c r="E65" s="22">
        <v>0.99880000000000002</v>
      </c>
    </row>
    <row r="66" spans="1:6" s="25" customFormat="1" x14ac:dyDescent="0.3">
      <c r="A66" s="27" t="s">
        <v>101</v>
      </c>
      <c r="B66" s="22" t="s">
        <v>8</v>
      </c>
      <c r="C66" s="22">
        <v>53</v>
      </c>
      <c r="D66" s="22" t="s">
        <v>102</v>
      </c>
      <c r="E66" s="22">
        <f>13.2321*0.5</f>
        <v>6.6160500000000004</v>
      </c>
    </row>
    <row r="67" spans="1:6" s="25" customFormat="1" x14ac:dyDescent="0.3">
      <c r="A67" s="27" t="s">
        <v>103</v>
      </c>
      <c r="B67" s="22" t="s">
        <v>8</v>
      </c>
      <c r="C67" s="22">
        <v>53</v>
      </c>
      <c r="D67" s="22" t="s">
        <v>102</v>
      </c>
      <c r="E67" s="22">
        <f>13.2321*(1/6)</f>
        <v>2.2053500000000001</v>
      </c>
    </row>
    <row r="68" spans="1:6" s="25" customFormat="1" x14ac:dyDescent="0.3">
      <c r="A68" s="27" t="s">
        <v>104</v>
      </c>
      <c r="B68" s="22" t="s">
        <v>8</v>
      </c>
      <c r="C68" s="22">
        <v>53</v>
      </c>
      <c r="D68" s="22" t="s">
        <v>102</v>
      </c>
      <c r="E68" s="22">
        <f t="shared" ref="E68:E69" si="0">13.2321*(1/6)</f>
        <v>2.2053500000000001</v>
      </c>
    </row>
    <row r="69" spans="1:6" s="25" customFormat="1" x14ac:dyDescent="0.3">
      <c r="A69" s="27" t="s">
        <v>105</v>
      </c>
      <c r="B69" s="22" t="s">
        <v>8</v>
      </c>
      <c r="C69" s="22">
        <v>53</v>
      </c>
      <c r="D69" s="22" t="s">
        <v>102</v>
      </c>
      <c r="E69" s="22">
        <f t="shared" si="0"/>
        <v>2.2053500000000001</v>
      </c>
    </row>
    <row r="70" spans="1:6" s="25" customFormat="1" x14ac:dyDescent="0.3">
      <c r="A70" s="27" t="s">
        <v>106</v>
      </c>
      <c r="B70" s="22" t="s">
        <v>8</v>
      </c>
      <c r="C70" s="22">
        <v>54</v>
      </c>
      <c r="D70" s="22" t="s">
        <v>107</v>
      </c>
      <c r="E70" s="22">
        <v>22.3462</v>
      </c>
    </row>
    <row r="71" spans="1:6" s="25" customFormat="1" x14ac:dyDescent="0.3">
      <c r="A71" s="14" t="s">
        <v>108</v>
      </c>
      <c r="B71" s="22" t="s">
        <v>8</v>
      </c>
      <c r="C71" s="22">
        <v>55</v>
      </c>
      <c r="D71" s="22" t="s">
        <v>109</v>
      </c>
      <c r="E71" s="22">
        <v>23.243500000000001</v>
      </c>
    </row>
    <row r="72" spans="1:6" s="25" customFormat="1" x14ac:dyDescent="0.3">
      <c r="A72" s="13"/>
      <c r="B72" s="22" t="s">
        <v>8</v>
      </c>
      <c r="C72" s="22">
        <v>56</v>
      </c>
      <c r="D72" s="22" t="s">
        <v>110</v>
      </c>
      <c r="E72" s="22">
        <v>35.8172</v>
      </c>
    </row>
    <row r="73" spans="1:6" s="25" customFormat="1" x14ac:dyDescent="0.3">
      <c r="A73" s="13"/>
      <c r="B73" s="22" t="s">
        <v>8</v>
      </c>
      <c r="C73" s="22">
        <v>59</v>
      </c>
      <c r="D73" s="22" t="s">
        <v>111</v>
      </c>
      <c r="E73" s="22">
        <v>12.4497</v>
      </c>
    </row>
    <row r="74" spans="1:6" s="25" customFormat="1" x14ac:dyDescent="0.3">
      <c r="A74" s="12"/>
      <c r="B74" s="22" t="s">
        <v>8</v>
      </c>
      <c r="C74" s="22">
        <v>60</v>
      </c>
      <c r="D74" s="22" t="s">
        <v>112</v>
      </c>
      <c r="E74" s="22">
        <v>0.82440000000000002</v>
      </c>
    </row>
    <row r="75" spans="1:6" s="25" customFormat="1" x14ac:dyDescent="0.3">
      <c r="A75" s="32" t="s">
        <v>120</v>
      </c>
      <c r="B75" s="22" t="s">
        <v>8</v>
      </c>
      <c r="C75" s="22">
        <v>58</v>
      </c>
      <c r="D75" s="22" t="s">
        <v>113</v>
      </c>
      <c r="E75" s="22">
        <v>0.62980000000000003</v>
      </c>
    </row>
    <row r="76" spans="1:6" s="25" customFormat="1" ht="15" customHeight="1" x14ac:dyDescent="0.3">
      <c r="A76" s="33"/>
      <c r="C76" s="34"/>
      <c r="D76" s="34"/>
      <c r="E76" s="34"/>
    </row>
    <row r="77" spans="1:6" x14ac:dyDescent="0.3">
      <c r="A77" s="35"/>
      <c r="B77" s="36"/>
      <c r="C77" s="37"/>
      <c r="D77" s="35"/>
      <c r="E77" s="35"/>
    </row>
    <row r="78" spans="1:6" x14ac:dyDescent="0.3">
      <c r="A78" s="53" t="s">
        <v>114</v>
      </c>
      <c r="B78" s="54"/>
      <c r="C78" s="54"/>
      <c r="D78" s="54"/>
      <c r="E78" s="54"/>
      <c r="F78" s="21"/>
    </row>
    <row r="79" spans="1:6" ht="46.8" x14ac:dyDescent="0.3">
      <c r="A79" s="38" t="s">
        <v>2</v>
      </c>
      <c r="B79" s="39" t="s">
        <v>3</v>
      </c>
      <c r="C79" s="40" t="s">
        <v>4</v>
      </c>
      <c r="D79" s="38" t="s">
        <v>5</v>
      </c>
      <c r="E79" s="41" t="s">
        <v>6</v>
      </c>
      <c r="F79" s="21"/>
    </row>
    <row r="80" spans="1:6" ht="15.6" customHeight="1" x14ac:dyDescent="0.3">
      <c r="A80" s="14" t="s">
        <v>115</v>
      </c>
      <c r="B80" s="29" t="s">
        <v>8</v>
      </c>
      <c r="C80" s="30">
        <v>9</v>
      </c>
      <c r="D80" s="30" t="s">
        <v>10</v>
      </c>
      <c r="E80" s="30">
        <v>16.978200000000001</v>
      </c>
    </row>
    <row r="81" spans="1:5" ht="31.2" customHeight="1" x14ac:dyDescent="0.3">
      <c r="A81" s="12"/>
      <c r="B81" s="29" t="s">
        <v>8</v>
      </c>
      <c r="C81" s="30">
        <v>53</v>
      </c>
      <c r="D81" s="30" t="s">
        <v>102</v>
      </c>
      <c r="E81" s="30">
        <v>13.232100000000001</v>
      </c>
    </row>
    <row r="82" spans="1:5" ht="31.2" x14ac:dyDescent="0.3">
      <c r="A82" s="42" t="s">
        <v>116</v>
      </c>
      <c r="B82" s="29" t="s">
        <v>8</v>
      </c>
      <c r="C82" s="30">
        <v>54</v>
      </c>
      <c r="D82" s="30" t="s">
        <v>107</v>
      </c>
      <c r="E82" s="30">
        <v>22.3462</v>
      </c>
    </row>
    <row r="83" spans="1:5" ht="31.2" customHeight="1" x14ac:dyDescent="0.3">
      <c r="A83" s="14" t="s">
        <v>117</v>
      </c>
      <c r="B83" s="29" t="s">
        <v>8</v>
      </c>
      <c r="C83" s="43">
        <v>1</v>
      </c>
      <c r="D83" s="29" t="s">
        <v>9</v>
      </c>
      <c r="E83" s="30">
        <v>0.13650000000000001</v>
      </c>
    </row>
    <row r="84" spans="1:5" x14ac:dyDescent="0.3">
      <c r="A84" s="13"/>
      <c r="B84" s="29" t="s">
        <v>8</v>
      </c>
      <c r="C84" s="43">
        <v>2</v>
      </c>
      <c r="D84" s="29" t="s">
        <v>12</v>
      </c>
      <c r="E84" s="30">
        <v>0.1043</v>
      </c>
    </row>
    <row r="85" spans="1:5" x14ac:dyDescent="0.3">
      <c r="A85" s="13"/>
      <c r="B85" s="29" t="s">
        <v>8</v>
      </c>
      <c r="C85" s="30">
        <v>3</v>
      </c>
      <c r="D85" s="29" t="s">
        <v>14</v>
      </c>
      <c r="E85" s="30">
        <v>13.463699999999999</v>
      </c>
    </row>
    <row r="86" spans="1:5" x14ac:dyDescent="0.3">
      <c r="A86" s="13"/>
      <c r="B86" s="29" t="s">
        <v>8</v>
      </c>
      <c r="C86" s="30">
        <v>4</v>
      </c>
      <c r="D86" s="30" t="s">
        <v>16</v>
      </c>
      <c r="E86" s="30">
        <v>24.2651</v>
      </c>
    </row>
    <row r="87" spans="1:5" x14ac:dyDescent="0.3">
      <c r="A87" s="13"/>
      <c r="B87" s="29" t="s">
        <v>8</v>
      </c>
      <c r="C87" s="30">
        <v>5</v>
      </c>
      <c r="D87" s="29" t="s">
        <v>21</v>
      </c>
      <c r="E87" s="30">
        <v>1.1000000000000001E-3</v>
      </c>
    </row>
    <row r="88" spans="1:5" x14ac:dyDescent="0.3">
      <c r="A88" s="13"/>
      <c r="B88" s="29" t="s">
        <v>8</v>
      </c>
      <c r="C88" s="30">
        <v>6</v>
      </c>
      <c r="D88" s="30" t="s">
        <v>18</v>
      </c>
      <c r="E88" s="30">
        <v>4.1224999999999996</v>
      </c>
    </row>
    <row r="89" spans="1:5" x14ac:dyDescent="0.3">
      <c r="A89" s="13"/>
      <c r="B89" s="29" t="s">
        <v>8</v>
      </c>
      <c r="C89" s="30">
        <v>7</v>
      </c>
      <c r="D89" s="29" t="s">
        <v>24</v>
      </c>
      <c r="E89" s="30">
        <v>37.008299999999998</v>
      </c>
    </row>
    <row r="90" spans="1:5" x14ac:dyDescent="0.3">
      <c r="A90" s="13"/>
      <c r="B90" s="29" t="s">
        <v>8</v>
      </c>
      <c r="C90" s="30">
        <v>8</v>
      </c>
      <c r="D90" s="30" t="s">
        <v>26</v>
      </c>
      <c r="E90" s="30">
        <v>28.245699999999999</v>
      </c>
    </row>
    <row r="91" spans="1:5" x14ac:dyDescent="0.3">
      <c r="A91" s="13"/>
      <c r="B91" s="29" t="s">
        <v>8</v>
      </c>
      <c r="C91" s="30">
        <v>10</v>
      </c>
      <c r="D91" s="29" t="s">
        <v>27</v>
      </c>
      <c r="E91" s="30">
        <v>5.1672000000000002</v>
      </c>
    </row>
    <row r="92" spans="1:5" x14ac:dyDescent="0.3">
      <c r="A92" s="13"/>
      <c r="B92" s="29" t="s">
        <v>8</v>
      </c>
      <c r="C92" s="30">
        <v>11</v>
      </c>
      <c r="D92" s="29" t="s">
        <v>28</v>
      </c>
      <c r="E92" s="30">
        <v>16.568999999999999</v>
      </c>
    </row>
    <row r="93" spans="1:5" x14ac:dyDescent="0.3">
      <c r="A93" s="13"/>
      <c r="B93" s="29" t="s">
        <v>8</v>
      </c>
      <c r="C93" s="30">
        <v>12</v>
      </c>
      <c r="D93" s="29" t="s">
        <v>31</v>
      </c>
      <c r="E93" s="30">
        <v>14.2859</v>
      </c>
    </row>
    <row r="94" spans="1:5" x14ac:dyDescent="0.3">
      <c r="A94" s="13"/>
      <c r="B94" s="29" t="s">
        <v>8</v>
      </c>
      <c r="C94" s="30">
        <v>13</v>
      </c>
      <c r="D94" s="30" t="s">
        <v>35</v>
      </c>
      <c r="E94" s="30">
        <v>2.3227000000000002</v>
      </c>
    </row>
    <row r="95" spans="1:5" x14ac:dyDescent="0.3">
      <c r="A95" s="13"/>
      <c r="B95" s="29" t="s">
        <v>8</v>
      </c>
      <c r="C95" s="30">
        <v>14</v>
      </c>
      <c r="D95" s="30" t="s">
        <v>32</v>
      </c>
      <c r="E95" s="30">
        <v>11.3606</v>
      </c>
    </row>
    <row r="96" spans="1:5" x14ac:dyDescent="0.3">
      <c r="A96" s="13"/>
      <c r="B96" s="29" t="s">
        <v>8</v>
      </c>
      <c r="C96" s="30">
        <v>15</v>
      </c>
      <c r="D96" s="30" t="s">
        <v>33</v>
      </c>
      <c r="E96" s="30">
        <v>1.3386</v>
      </c>
    </row>
    <row r="97" spans="1:5" x14ac:dyDescent="0.3">
      <c r="A97" s="13"/>
      <c r="B97" s="29" t="s">
        <v>8</v>
      </c>
      <c r="C97" s="30">
        <v>16</v>
      </c>
      <c r="D97" s="30" t="s">
        <v>37</v>
      </c>
      <c r="E97" s="30">
        <v>2.6831999999999998</v>
      </c>
    </row>
    <row r="98" spans="1:5" x14ac:dyDescent="0.3">
      <c r="A98" s="13"/>
      <c r="B98" s="29" t="s">
        <v>8</v>
      </c>
      <c r="C98" s="30">
        <v>17</v>
      </c>
      <c r="D98" s="30" t="s">
        <v>41</v>
      </c>
      <c r="E98" s="30">
        <v>34.820399999999999</v>
      </c>
    </row>
    <row r="99" spans="1:5" x14ac:dyDescent="0.3">
      <c r="A99" s="13"/>
      <c r="B99" s="29" t="s">
        <v>8</v>
      </c>
      <c r="C99" s="30">
        <v>18</v>
      </c>
      <c r="D99" s="30" t="s">
        <v>29</v>
      </c>
      <c r="E99" s="30">
        <v>1.671</v>
      </c>
    </row>
    <row r="100" spans="1:5" x14ac:dyDescent="0.3">
      <c r="A100" s="13"/>
      <c r="B100" s="29" t="s">
        <v>8</v>
      </c>
      <c r="C100" s="30">
        <v>19</v>
      </c>
      <c r="D100" s="30" t="s">
        <v>43</v>
      </c>
      <c r="E100" s="30">
        <v>4.5655999999999999</v>
      </c>
    </row>
    <row r="101" spans="1:5" x14ac:dyDescent="0.3">
      <c r="A101" s="13"/>
      <c r="B101" s="29" t="s">
        <v>8</v>
      </c>
      <c r="C101" s="30">
        <v>20</v>
      </c>
      <c r="D101" s="30" t="s">
        <v>38</v>
      </c>
      <c r="E101" s="30">
        <v>37.447099999999999</v>
      </c>
    </row>
    <row r="102" spans="1:5" x14ac:dyDescent="0.3">
      <c r="A102" s="13"/>
      <c r="B102" s="29" t="s">
        <v>8</v>
      </c>
      <c r="C102" s="30">
        <v>21</v>
      </c>
      <c r="D102" s="30" t="s">
        <v>39</v>
      </c>
      <c r="E102" s="30">
        <v>2.4237000000000002</v>
      </c>
    </row>
    <row r="103" spans="1:5" x14ac:dyDescent="0.3">
      <c r="A103" s="13"/>
      <c r="B103" s="29" t="s">
        <v>8</v>
      </c>
      <c r="C103" s="30">
        <v>22</v>
      </c>
      <c r="D103" s="30" t="s">
        <v>45</v>
      </c>
      <c r="E103" s="30">
        <v>16.6692</v>
      </c>
    </row>
    <row r="104" spans="1:5" x14ac:dyDescent="0.3">
      <c r="A104" s="13"/>
      <c r="B104" s="29" t="s">
        <v>8</v>
      </c>
      <c r="C104" s="30">
        <v>23</v>
      </c>
      <c r="D104" s="30" t="s">
        <v>47</v>
      </c>
      <c r="E104" s="30">
        <v>73.733000000000004</v>
      </c>
    </row>
    <row r="105" spans="1:5" x14ac:dyDescent="0.3">
      <c r="A105" s="13"/>
      <c r="B105" s="29" t="s">
        <v>8</v>
      </c>
      <c r="C105" s="30">
        <v>24</v>
      </c>
      <c r="D105" s="30" t="s">
        <v>51</v>
      </c>
      <c r="E105" s="30">
        <v>0.98240000000000005</v>
      </c>
    </row>
    <row r="106" spans="1:5" x14ac:dyDescent="0.3">
      <c r="A106" s="13"/>
      <c r="B106" s="29" t="s">
        <v>8</v>
      </c>
      <c r="C106" s="30">
        <v>25</v>
      </c>
      <c r="D106" s="30" t="s">
        <v>48</v>
      </c>
      <c r="E106" s="30">
        <v>5.6993999999999998</v>
      </c>
    </row>
    <row r="107" spans="1:5" x14ac:dyDescent="0.3">
      <c r="A107" s="13"/>
      <c r="B107" s="29" t="s">
        <v>8</v>
      </c>
      <c r="C107" s="30">
        <v>26</v>
      </c>
      <c r="D107" s="30" t="s">
        <v>53</v>
      </c>
      <c r="E107" s="30">
        <v>28.831099999999999</v>
      </c>
    </row>
    <row r="108" spans="1:5" x14ac:dyDescent="0.3">
      <c r="A108" s="13"/>
      <c r="B108" s="29" t="s">
        <v>8</v>
      </c>
      <c r="C108" s="30">
        <v>27</v>
      </c>
      <c r="D108" s="30" t="s">
        <v>55</v>
      </c>
      <c r="E108" s="30">
        <v>54.956299999999999</v>
      </c>
    </row>
    <row r="109" spans="1:5" x14ac:dyDescent="0.3">
      <c r="A109" s="13"/>
      <c r="B109" s="29" t="s">
        <v>8</v>
      </c>
      <c r="C109" s="30">
        <v>28</v>
      </c>
      <c r="D109" s="30" t="s">
        <v>58</v>
      </c>
      <c r="E109" s="30">
        <v>2.9666000000000001</v>
      </c>
    </row>
    <row r="110" spans="1:5" x14ac:dyDescent="0.3">
      <c r="A110" s="13"/>
      <c r="B110" s="29" t="s">
        <v>8</v>
      </c>
      <c r="C110" s="30">
        <v>29</v>
      </c>
      <c r="D110" s="29" t="s">
        <v>60</v>
      </c>
      <c r="E110" s="30">
        <v>90.377700000000004</v>
      </c>
    </row>
    <row r="111" spans="1:5" x14ac:dyDescent="0.3">
      <c r="A111" s="13"/>
      <c r="B111" s="29" t="s">
        <v>8</v>
      </c>
      <c r="C111" s="30">
        <v>30</v>
      </c>
      <c r="D111" s="29" t="s">
        <v>63</v>
      </c>
      <c r="E111" s="30">
        <v>47.406999999999996</v>
      </c>
    </row>
    <row r="112" spans="1:5" x14ac:dyDescent="0.3">
      <c r="A112" s="13"/>
      <c r="B112" s="29" t="s">
        <v>8</v>
      </c>
      <c r="C112" s="30">
        <v>31</v>
      </c>
      <c r="D112" s="30" t="s">
        <v>49</v>
      </c>
      <c r="E112" s="30">
        <v>8.1199999999999994E-2</v>
      </c>
    </row>
    <row r="113" spans="1:5" x14ac:dyDescent="0.3">
      <c r="A113" s="13"/>
      <c r="B113" s="29" t="s">
        <v>8</v>
      </c>
      <c r="C113" s="30">
        <v>32</v>
      </c>
      <c r="D113" s="30" t="s">
        <v>65</v>
      </c>
      <c r="E113" s="30">
        <v>2.0263</v>
      </c>
    </row>
    <row r="114" spans="1:5" x14ac:dyDescent="0.3">
      <c r="A114" s="13"/>
      <c r="B114" s="29" t="s">
        <v>8</v>
      </c>
      <c r="C114" s="30">
        <v>33</v>
      </c>
      <c r="D114" s="30" t="s">
        <v>66</v>
      </c>
      <c r="E114" s="30">
        <v>5.3738000000000001</v>
      </c>
    </row>
    <row r="115" spans="1:5" x14ac:dyDescent="0.3">
      <c r="A115" s="13"/>
      <c r="B115" s="29" t="s">
        <v>8</v>
      </c>
      <c r="C115" s="30">
        <v>34</v>
      </c>
      <c r="D115" s="29" t="s">
        <v>68</v>
      </c>
      <c r="E115" s="30">
        <v>3.3336000000000001</v>
      </c>
    </row>
    <row r="116" spans="1:5" x14ac:dyDescent="0.3">
      <c r="A116" s="13"/>
      <c r="B116" s="29" t="s">
        <v>8</v>
      </c>
      <c r="C116" s="30">
        <v>35</v>
      </c>
      <c r="D116" s="30" t="s">
        <v>71</v>
      </c>
      <c r="E116" s="30">
        <v>1.218</v>
      </c>
    </row>
    <row r="117" spans="1:5" x14ac:dyDescent="0.3">
      <c r="A117" s="13"/>
      <c r="B117" s="29" t="s">
        <v>8</v>
      </c>
      <c r="C117" s="30">
        <v>36</v>
      </c>
      <c r="D117" s="30" t="s">
        <v>69</v>
      </c>
      <c r="E117" s="30">
        <v>65.473100000000002</v>
      </c>
    </row>
    <row r="118" spans="1:5" x14ac:dyDescent="0.3">
      <c r="A118" s="13"/>
      <c r="B118" s="29" t="s">
        <v>8</v>
      </c>
      <c r="C118" s="30">
        <v>37</v>
      </c>
      <c r="D118" s="30" t="s">
        <v>73</v>
      </c>
      <c r="E118" s="30">
        <v>18.363</v>
      </c>
    </row>
    <row r="119" spans="1:5" x14ac:dyDescent="0.3">
      <c r="A119" s="13"/>
      <c r="B119" s="29" t="s">
        <v>8</v>
      </c>
      <c r="C119" s="30">
        <v>38</v>
      </c>
      <c r="D119" s="29" t="s">
        <v>61</v>
      </c>
      <c r="E119" s="30">
        <v>2.4104000000000001</v>
      </c>
    </row>
    <row r="120" spans="1:5" x14ac:dyDescent="0.3">
      <c r="A120" s="13"/>
      <c r="B120" s="29" t="s">
        <v>8</v>
      </c>
      <c r="C120" s="30">
        <v>39</v>
      </c>
      <c r="D120" s="30" t="s">
        <v>75</v>
      </c>
      <c r="E120" s="30">
        <v>12.933999999999999</v>
      </c>
    </row>
    <row r="121" spans="1:5" x14ac:dyDescent="0.3">
      <c r="A121" s="13"/>
      <c r="B121" s="29" t="s">
        <v>8</v>
      </c>
      <c r="C121" s="30">
        <v>40</v>
      </c>
      <c r="D121" s="30" t="s">
        <v>80</v>
      </c>
      <c r="E121" s="30">
        <v>1.675</v>
      </c>
    </row>
    <row r="122" spans="1:5" x14ac:dyDescent="0.3">
      <c r="A122" s="13"/>
      <c r="B122" s="29" t="s">
        <v>8</v>
      </c>
      <c r="C122" s="30">
        <v>41</v>
      </c>
      <c r="D122" s="30" t="s">
        <v>82</v>
      </c>
      <c r="E122" s="30">
        <v>0.46050000000000002</v>
      </c>
    </row>
    <row r="123" spans="1:5" x14ac:dyDescent="0.3">
      <c r="A123" s="13"/>
      <c r="B123" s="29" t="s">
        <v>8</v>
      </c>
      <c r="C123" s="30">
        <v>42</v>
      </c>
      <c r="D123" s="30" t="s">
        <v>84</v>
      </c>
      <c r="E123" s="30">
        <v>7.5568</v>
      </c>
    </row>
    <row r="124" spans="1:5" x14ac:dyDescent="0.3">
      <c r="A124" s="13"/>
      <c r="B124" s="29" t="s">
        <v>8</v>
      </c>
      <c r="C124" s="30">
        <v>43</v>
      </c>
      <c r="D124" s="30" t="s">
        <v>76</v>
      </c>
      <c r="E124" s="30">
        <v>11.627599999999999</v>
      </c>
    </row>
    <row r="125" spans="1:5" x14ac:dyDescent="0.3">
      <c r="A125" s="13"/>
      <c r="B125" s="29" t="s">
        <v>8</v>
      </c>
      <c r="C125" s="30">
        <v>44</v>
      </c>
      <c r="D125" s="30" t="s">
        <v>77</v>
      </c>
      <c r="E125" s="30">
        <v>7.3860999999999999</v>
      </c>
    </row>
    <row r="126" spans="1:5" x14ac:dyDescent="0.3">
      <c r="A126" s="13"/>
      <c r="B126" s="29" t="s">
        <v>8</v>
      </c>
      <c r="C126" s="30">
        <v>45</v>
      </c>
      <c r="D126" s="30" t="s">
        <v>86</v>
      </c>
      <c r="E126" s="30">
        <v>3.4998</v>
      </c>
    </row>
    <row r="127" spans="1:5" ht="13.95" customHeight="1" x14ac:dyDescent="0.3">
      <c r="A127" s="13"/>
      <c r="B127" s="29" t="s">
        <v>8</v>
      </c>
      <c r="C127" s="30">
        <v>46</v>
      </c>
      <c r="D127" s="30" t="s">
        <v>88</v>
      </c>
      <c r="E127" s="30">
        <v>3.7629000000000001</v>
      </c>
    </row>
    <row r="128" spans="1:5" ht="13.95" customHeight="1" x14ac:dyDescent="0.3">
      <c r="A128" s="13"/>
      <c r="B128" s="29" t="s">
        <v>8</v>
      </c>
      <c r="C128" s="30" t="s">
        <v>90</v>
      </c>
      <c r="D128" s="29" t="s">
        <v>91</v>
      </c>
      <c r="E128" s="30">
        <v>3.0676999999999999</v>
      </c>
    </row>
    <row r="129" spans="1:5" ht="13.95" customHeight="1" x14ac:dyDescent="0.3">
      <c r="A129" s="13"/>
      <c r="B129" s="29" t="s">
        <v>8</v>
      </c>
      <c r="C129" s="30" t="s">
        <v>93</v>
      </c>
      <c r="D129" s="30" t="s">
        <v>91</v>
      </c>
      <c r="E129" s="30">
        <v>0.3392</v>
      </c>
    </row>
    <row r="130" spans="1:5" ht="13.95" customHeight="1" x14ac:dyDescent="0.3">
      <c r="A130" s="13"/>
      <c r="B130" s="29" t="s">
        <v>8</v>
      </c>
      <c r="C130" s="30">
        <v>48</v>
      </c>
      <c r="D130" s="30" t="s">
        <v>95</v>
      </c>
      <c r="E130" s="30">
        <v>1.3940999999999999</v>
      </c>
    </row>
    <row r="131" spans="1:5" x14ac:dyDescent="0.3">
      <c r="A131" s="13"/>
      <c r="B131" s="29" t="s">
        <v>8</v>
      </c>
      <c r="C131" s="30">
        <v>49</v>
      </c>
      <c r="D131" s="30" t="s">
        <v>96</v>
      </c>
      <c r="E131" s="30">
        <v>26.025400000000001</v>
      </c>
    </row>
    <row r="132" spans="1:5" x14ac:dyDescent="0.3">
      <c r="A132" s="13"/>
      <c r="B132" s="29" t="s">
        <v>8</v>
      </c>
      <c r="C132" s="30">
        <v>50</v>
      </c>
      <c r="D132" s="30" t="s">
        <v>97</v>
      </c>
      <c r="E132" s="30">
        <v>9.4510000000000005</v>
      </c>
    </row>
    <row r="133" spans="1:5" ht="13.95" customHeight="1" x14ac:dyDescent="0.3">
      <c r="A133" s="13"/>
      <c r="B133" s="29" t="s">
        <v>8</v>
      </c>
      <c r="C133" s="30">
        <v>51</v>
      </c>
      <c r="D133" s="30" t="s">
        <v>74</v>
      </c>
      <c r="E133" s="30">
        <v>20.4971</v>
      </c>
    </row>
    <row r="134" spans="1:5" ht="13.95" customHeight="1" x14ac:dyDescent="0.3">
      <c r="A134" s="13"/>
      <c r="B134" s="29" t="s">
        <v>8</v>
      </c>
      <c r="C134" s="30">
        <v>52</v>
      </c>
      <c r="D134" s="30" t="s">
        <v>100</v>
      </c>
      <c r="E134" s="30">
        <v>0.99880000000000002</v>
      </c>
    </row>
    <row r="135" spans="1:5" x14ac:dyDescent="0.3">
      <c r="A135" s="13"/>
      <c r="B135" s="29" t="s">
        <v>8</v>
      </c>
      <c r="C135" s="30">
        <v>55</v>
      </c>
      <c r="D135" s="30" t="s">
        <v>109</v>
      </c>
      <c r="E135" s="30">
        <v>23.243500000000001</v>
      </c>
    </row>
    <row r="136" spans="1:5" x14ac:dyDescent="0.3">
      <c r="A136" s="13"/>
      <c r="B136" s="29" t="s">
        <v>8</v>
      </c>
      <c r="C136" s="30">
        <v>56</v>
      </c>
      <c r="D136" s="30" t="s">
        <v>110</v>
      </c>
      <c r="E136" s="30">
        <v>35.8172</v>
      </c>
    </row>
    <row r="137" spans="1:5" ht="13.95" customHeight="1" x14ac:dyDescent="0.3">
      <c r="A137" s="13"/>
      <c r="B137" s="29" t="s">
        <v>8</v>
      </c>
      <c r="C137" s="30">
        <v>57</v>
      </c>
      <c r="D137" s="29" t="s">
        <v>98</v>
      </c>
      <c r="E137" s="30">
        <v>37.563200000000002</v>
      </c>
    </row>
    <row r="138" spans="1:5" ht="13.95" customHeight="1" x14ac:dyDescent="0.3">
      <c r="A138" s="13"/>
      <c r="B138" s="29" t="s">
        <v>8</v>
      </c>
      <c r="C138" s="30">
        <v>58</v>
      </c>
      <c r="D138" s="30" t="s">
        <v>113</v>
      </c>
      <c r="E138" s="30">
        <v>0.62980000000000003</v>
      </c>
    </row>
    <row r="139" spans="1:5" x14ac:dyDescent="0.3">
      <c r="A139" s="13"/>
      <c r="B139" s="29" t="s">
        <v>8</v>
      </c>
      <c r="C139" s="30">
        <v>59</v>
      </c>
      <c r="D139" s="30" t="s">
        <v>111</v>
      </c>
      <c r="E139" s="30">
        <v>12.4497</v>
      </c>
    </row>
    <row r="140" spans="1:5" ht="13.95" customHeight="1" x14ac:dyDescent="0.3">
      <c r="A140" s="12"/>
      <c r="B140" s="29" t="s">
        <v>8</v>
      </c>
      <c r="C140" s="30">
        <v>60</v>
      </c>
      <c r="D140" s="30" t="s">
        <v>112</v>
      </c>
      <c r="E140" s="30">
        <v>0.82440000000000002</v>
      </c>
    </row>
    <row r="141" spans="1:5" ht="13.95" customHeight="1" x14ac:dyDescent="0.3">
      <c r="A141" s="44"/>
      <c r="B141" s="45"/>
      <c r="C141" s="46"/>
      <c r="D141" s="46"/>
      <c r="E141" s="47"/>
    </row>
    <row r="142" spans="1:5" x14ac:dyDescent="0.3">
      <c r="A142" s="48"/>
      <c r="B142" s="49"/>
      <c r="C142" s="37"/>
      <c r="D142" s="48"/>
      <c r="E142" s="48"/>
    </row>
    <row r="143" spans="1:5" x14ac:dyDescent="0.3">
      <c r="A143" s="5" t="s">
        <v>118</v>
      </c>
      <c r="B143" s="4"/>
      <c r="C143" s="4"/>
      <c r="D143" s="4"/>
      <c r="E143" s="3"/>
    </row>
    <row r="144" spans="1:5" ht="46.8" x14ac:dyDescent="0.3">
      <c r="A144" s="50" t="s">
        <v>2</v>
      </c>
      <c r="B144" s="51" t="s">
        <v>3</v>
      </c>
      <c r="C144" s="52" t="s">
        <v>4</v>
      </c>
      <c r="D144" s="50" t="s">
        <v>5</v>
      </c>
      <c r="E144" s="50" t="s">
        <v>6</v>
      </c>
    </row>
    <row r="145" spans="1:5" ht="31.2" x14ac:dyDescent="0.3">
      <c r="A145" s="42" t="s">
        <v>119</v>
      </c>
      <c r="B145" s="29" t="s">
        <v>8</v>
      </c>
      <c r="C145" s="29">
        <v>16</v>
      </c>
      <c r="D145" s="30" t="s">
        <v>37</v>
      </c>
      <c r="E145" s="30">
        <v>2.6831999999999998</v>
      </c>
    </row>
    <row r="146" spans="1:5" ht="31.2" x14ac:dyDescent="0.3">
      <c r="A146" s="42" t="s">
        <v>119</v>
      </c>
      <c r="B146" s="29" t="s">
        <v>8</v>
      </c>
      <c r="C146" s="29">
        <v>20</v>
      </c>
      <c r="D146" s="30" t="s">
        <v>38</v>
      </c>
      <c r="E146" s="30">
        <v>37.447099999999999</v>
      </c>
    </row>
    <row r="147" spans="1:5" ht="31.2" x14ac:dyDescent="0.3">
      <c r="A147" s="42" t="s">
        <v>119</v>
      </c>
      <c r="B147" s="29" t="s">
        <v>8</v>
      </c>
      <c r="C147" s="29">
        <v>21</v>
      </c>
      <c r="D147" s="30" t="s">
        <v>39</v>
      </c>
      <c r="E147" s="30">
        <v>2.4237000000000002</v>
      </c>
    </row>
  </sheetData>
  <autoFilter ref="A3:F75" xr:uid="{00000000-0009-0000-0000-000000000000}"/>
  <mergeCells count="19">
    <mergeCell ref="A83:A140"/>
    <mergeCell ref="A143:E143"/>
    <mergeCell ref="A48:A52"/>
    <mergeCell ref="A54:A55"/>
    <mergeCell ref="A61:A64"/>
    <mergeCell ref="A71:A74"/>
    <mergeCell ref="A78:E78"/>
    <mergeCell ref="A80:A81"/>
    <mergeCell ref="A43:A47"/>
    <mergeCell ref="A1:E1"/>
    <mergeCell ref="A2:E2"/>
    <mergeCell ref="A4:A5"/>
    <mergeCell ref="A13:A16"/>
    <mergeCell ref="A17:A19"/>
    <mergeCell ref="A21:A23"/>
    <mergeCell ref="A27:A29"/>
    <mergeCell ref="A35:A36"/>
    <mergeCell ref="A38:A39"/>
    <mergeCell ref="A40:A41"/>
  </mergeCells>
  <pageMargins left="0.7" right="0.7" top="0.75" bottom="0.75" header="0.3" footer="0.3"/>
  <pageSetup paperSize="5" scale="65" fitToHeight="0" orientation="portrait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2025-07-08T13:36:20Z</cp:lastPrinted>
  <dcterms:created xsi:type="dcterms:W3CDTF">2025-07-08T19:12:17Z</dcterms:created>
  <dcterms:modified xsi:type="dcterms:W3CDTF">2025-07-08T19:12:17Z</dcterms:modified>
  <cp:category/>
</cp:coreProperties>
</file>